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Lana\NABAVA 2025\25-2025-JN  REAGENSKI ZA BIOKEMIJSKI I HEMATOLOŠKI ANALIZATOR - javna nabava\"/>
    </mc:Choice>
  </mc:AlternateContent>
  <xr:revisionPtr revIDLastSave="0" documentId="13_ncr:1_{D6BB0DEA-B5E7-4586-A44A-3E45C25B062C}" xr6:coauthVersionLast="47" xr6:coauthVersionMax="47" xr10:uidLastSave="{00000000-0000-0000-0000-000000000000}"/>
  <bookViews>
    <workbookView xWindow="-108" yWindow="-108" windowWidth="23256" windowHeight="12456" tabRatio="990" xr2:uid="{00000000-000D-0000-FFFF-FFFF00000000}"/>
  </bookViews>
  <sheets>
    <sheet name="troskovnik" sheetId="1" r:id="rId1"/>
  </sheets>
  <definedNames>
    <definedName name="_Hlk536804356" localSheetId="0">troskovnik!#REF!</definedName>
  </definedNames>
  <calcPr calcId="181029"/>
</workbook>
</file>

<file path=xl/calcChain.xml><?xml version="1.0" encoding="utf-8"?>
<calcChain xmlns="http://schemas.openxmlformats.org/spreadsheetml/2006/main">
  <c r="J42" i="1" l="1"/>
  <c r="H42" i="1"/>
  <c r="H11" i="1"/>
  <c r="C6" i="1" s="1"/>
  <c r="J37" i="1"/>
  <c r="H37" i="1"/>
  <c r="H38" i="1"/>
  <c r="J38" i="1"/>
  <c r="H39" i="1"/>
  <c r="J39" i="1"/>
  <c r="H40" i="1"/>
  <c r="J40" i="1"/>
  <c r="H41" i="1"/>
  <c r="J41" i="1"/>
  <c r="J36" i="1"/>
  <c r="H36" i="1"/>
  <c r="J35" i="1"/>
  <c r="H35" i="1"/>
  <c r="J34" i="1"/>
  <c r="H34" i="1"/>
  <c r="J33" i="1"/>
  <c r="H33" i="1"/>
  <c r="J32" i="1"/>
  <c r="H32" i="1"/>
  <c r="J11" i="1"/>
  <c r="C7" i="1" s="1"/>
  <c r="H12" i="1"/>
  <c r="J12" i="1"/>
  <c r="H13" i="1"/>
  <c r="J13" i="1"/>
  <c r="H14" i="1"/>
  <c r="J14" i="1"/>
  <c r="H15" i="1"/>
  <c r="J15" i="1"/>
  <c r="H16" i="1"/>
  <c r="J16" i="1"/>
  <c r="H17" i="1"/>
  <c r="J17" i="1"/>
  <c r="K17" i="1" s="1"/>
  <c r="H18" i="1"/>
  <c r="J18" i="1"/>
  <c r="H19" i="1"/>
  <c r="J19" i="1"/>
  <c r="H20" i="1"/>
  <c r="J20" i="1"/>
  <c r="H21" i="1"/>
  <c r="J21" i="1"/>
  <c r="K21" i="1" s="1"/>
  <c r="H22" i="1"/>
  <c r="J22" i="1"/>
  <c r="H23" i="1"/>
  <c r="J23" i="1"/>
  <c r="H24" i="1"/>
  <c r="J24" i="1"/>
  <c r="H25" i="1"/>
  <c r="J25" i="1"/>
  <c r="H26" i="1"/>
  <c r="J26" i="1"/>
  <c r="H27" i="1"/>
  <c r="J27" i="1"/>
  <c r="H28" i="1"/>
  <c r="J28" i="1"/>
  <c r="H29" i="1"/>
  <c r="J29" i="1"/>
  <c r="H30" i="1"/>
  <c r="J30" i="1"/>
  <c r="H31" i="1"/>
  <c r="J31" i="1"/>
  <c r="K41" i="1" l="1"/>
  <c r="K37" i="1"/>
  <c r="K28" i="1"/>
  <c r="K16" i="1"/>
  <c r="K34" i="1"/>
  <c r="K42" i="1"/>
  <c r="K12" i="1"/>
  <c r="K11" i="1"/>
  <c r="C8" i="1" s="1"/>
  <c r="K31" i="1"/>
  <c r="K35" i="1"/>
  <c r="K27" i="1"/>
  <c r="K23" i="1"/>
  <c r="K26" i="1"/>
  <c r="K30" i="1"/>
  <c r="K19" i="1"/>
  <c r="K15" i="1"/>
  <c r="K22" i="1"/>
  <c r="K18" i="1"/>
  <c r="K14" i="1"/>
  <c r="K40" i="1"/>
  <c r="K39" i="1"/>
  <c r="K38" i="1"/>
  <c r="K25" i="1"/>
  <c r="K13" i="1"/>
  <c r="K29" i="1"/>
  <c r="K24" i="1"/>
  <c r="K20" i="1"/>
  <c r="K32" i="1"/>
  <c r="K36" i="1"/>
  <c r="K33" i="1"/>
</calcChain>
</file>

<file path=xl/sharedStrings.xml><?xml version="1.0" encoding="utf-8"?>
<sst xmlns="http://schemas.openxmlformats.org/spreadsheetml/2006/main" count="127" uniqueCount="91">
  <si>
    <r>
      <t xml:space="preserve">Suma kolone "Cijena ponude"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</si>
  <si>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Suma kolone "Ukupna vrijednost"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</si>
  <si>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Rbr</t>
  </si>
  <si>
    <t>Naziv i/ili opis</t>
  </si>
  <si>
    <t>Naziv od proizvođača</t>
  </si>
  <si>
    <t>Oblik pakiranja</t>
  </si>
  <si>
    <t>Jmj</t>
  </si>
  <si>
    <t>Stopa PDV-a (%)</t>
  </si>
  <si>
    <t>Triglyceride  Rl 4x50 ml, R2 4x12,5 ml</t>
  </si>
  <si>
    <t>pak</t>
  </si>
  <si>
    <t>Uric acid, Rl  4x30 ml, R2 4x12,5 ml</t>
  </si>
  <si>
    <t>Hdl-cholesterol, calibrator   2x3 ml</t>
  </si>
  <si>
    <t>ALT    Rl 4x50 ml, R24x25 ml</t>
  </si>
  <si>
    <t>Iron  Rl  4x15 ml, R2 4xl5 ml</t>
  </si>
  <si>
    <t xml:space="preserve">Total bilirubin R1 4xl5 ml, R2 4x15 ml    </t>
  </si>
  <si>
    <t>Creatinin   Rl 4x51 ml, R2 4x51 ml</t>
  </si>
  <si>
    <t>GGT  R1 4x40 ml, R2 4x40 ml</t>
  </si>
  <si>
    <t>Hdl/Ldl Cholesterol control serum, Level 1-2  3x5 ml</t>
  </si>
  <si>
    <t>UIBC Rl  4x27ml, Ria 4x3 ml, R2 4x6 ml, R2a 4x2 ml</t>
  </si>
  <si>
    <t xml:space="preserve">Control  serum,  Level 2   20x5 ml           </t>
  </si>
  <si>
    <t>AST  R1 4x25 ml, R2 4x25 ml</t>
  </si>
  <si>
    <t xml:space="preserve">Ise reference solution    4x1000  ml                 </t>
  </si>
  <si>
    <t xml:space="preserve">Ise buffer  4x2000  ml         </t>
  </si>
  <si>
    <t>ALP  Rl  4x12 ml, R2 4xl2 ml</t>
  </si>
  <si>
    <t>PAK</t>
  </si>
  <si>
    <t>Urea  R1 4x25 ml, R2 4x25 ml</t>
  </si>
  <si>
    <t>Crp latex  Rl 4x50 ml, R2 4x50 ml</t>
  </si>
  <si>
    <t>Glucose   Rl 4x25 ml, R2 4x12,5 ml</t>
  </si>
  <si>
    <t>Alpha amilase  Rl 4x40 ml, R2 4xl0 ml</t>
  </si>
  <si>
    <t>Hdl-cholesterol  Rl 4x51,3 ml, R2 4x17,1 ml</t>
  </si>
  <si>
    <t xml:space="preserve">Control serum Level 1  20x5 ml    </t>
  </si>
  <si>
    <t>Cholesterol, Rl  4x22,5 ml</t>
  </si>
  <si>
    <t xml:space="preserve">Roller tube  (pkg of 2)          </t>
  </si>
  <si>
    <t xml:space="preserve">Cleaning Solution 6x500  ml.              </t>
  </si>
  <si>
    <t>Total protein R1 4x25 ml, R2 4x25 ml</t>
  </si>
  <si>
    <t xml:space="preserve">Ita control serum 3,    6 x 2 ml       </t>
  </si>
  <si>
    <t>4x27ml,4x3ml,4x6ml,4x2ml</t>
  </si>
  <si>
    <t xml:space="preserve">Ita control  serum 1,    6 x 2 ml           </t>
  </si>
  <si>
    <t>4x50 ml,  4x12,5 ml</t>
  </si>
  <si>
    <t>4x30 ml, 4x12,5 ml</t>
  </si>
  <si>
    <t>2x3 ml</t>
  </si>
  <si>
    <t>4x50 ml, 4x25 ml</t>
  </si>
  <si>
    <t>6x2 ml</t>
  </si>
  <si>
    <t>4x2000 ml</t>
  </si>
  <si>
    <t>4x15 ml, 4x15 ml</t>
  </si>
  <si>
    <t>4x51 ml, 4x51 ml</t>
  </si>
  <si>
    <t>4x40 ml, 4x40 ml</t>
  </si>
  <si>
    <t>3x5 ml</t>
  </si>
  <si>
    <t>20x5 ml</t>
  </si>
  <si>
    <t>4x25 ml, 4x25 ml</t>
  </si>
  <si>
    <t>4x1000 ml</t>
  </si>
  <si>
    <t>4x12 ml, 4x12 ml</t>
  </si>
  <si>
    <t>4x50 ml, 4x50 ml</t>
  </si>
  <si>
    <t>4x25 ml, 4x12,5 ml</t>
  </si>
  <si>
    <t>4x40 ml, 4x10 ml</t>
  </si>
  <si>
    <t>4x51,3 ml, 4x17,1 ml</t>
  </si>
  <si>
    <t>4x22,5 ml</t>
  </si>
  <si>
    <r>
      <t xml:space="preserve">Suma kolone "Vrijednost PDV-a"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</si>
  <si>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TROŠKOVNIK (GRUPA 1)</t>
  </si>
  <si>
    <t>(mjesto i datum)</t>
  </si>
  <si>
    <t>(pečat, čitko ime i prezime ovlaštene osobe ponuditelja)</t>
  </si>
  <si>
    <t>(potpis ovlaštene osobe ponuditelja)</t>
  </si>
  <si>
    <t>UKUPNA CIJENA PONUDE - GODIŠNJI IZNOS</t>
  </si>
  <si>
    <t xml:space="preserve">UKUPNA VRIJEDNOST PDV-a - GODIŠNJI IZNOS </t>
  </si>
  <si>
    <t>UKUPNA VRIJEDNOST PONUDE - GODIŠNJI IZNOS</t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</si>
  <si>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</si>
  <si>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</si>
  <si>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</si>
  <si>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</si>
  <si>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</si>
  <si>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rPr>
        <b/>
        <sz val="12"/>
        <color indexed="59"/>
        <rFont val="Calibri"/>
        <family val="2"/>
        <charset val="238"/>
      </rPr>
      <t xml:space="preserve">OIB: </t>
    </r>
    <r>
      <rPr>
        <b/>
        <sz val="14"/>
        <color indexed="59"/>
        <rFont val="Calibri"/>
        <family val="2"/>
        <charset val="238"/>
      </rPr>
      <t xml:space="preserve">  </t>
    </r>
  </si>
  <si>
    <t>Jedinična cijena</t>
  </si>
  <si>
    <t xml:space="preserve">Ise mid standard,   4x2000  ml            </t>
  </si>
  <si>
    <t>2 kom</t>
  </si>
  <si>
    <t>lse high serum standard   100 ml</t>
  </si>
  <si>
    <r>
      <rPr>
        <b/>
        <sz val="12"/>
        <rFont val="Calibri"/>
        <family val="2"/>
        <charset val="238"/>
      </rPr>
      <t>Napomena:</t>
    </r>
    <r>
      <rPr>
        <sz val="12"/>
        <rFont val="Calibri"/>
        <family val="2"/>
        <charset val="238"/>
      </rPr>
      <t xml:space="preserve"> </t>
    </r>
  </si>
  <si>
    <t xml:space="preserve">2. Reagensi navedeni u tablici su predviđeni za rad sa postojećim uređajem koji se koristi u zakupu.  </t>
  </si>
  <si>
    <t>1. U žuto označenim poljima tablice Troškovnika predviđen je izračun podataka  postavljenom računskom formulom. Ponuditelj u tim poljima ne upisuje nikakve podatke.</t>
  </si>
  <si>
    <t>4x100 ml</t>
  </si>
  <si>
    <t>Reagensi za biokemijski analizator Olympus DXC 700</t>
  </si>
  <si>
    <t>HbA1c 2 x 2 extendSure Control Kit</t>
  </si>
  <si>
    <t>2x2 mL</t>
  </si>
  <si>
    <t>6x450 ml</t>
  </si>
  <si>
    <t>HbA1c Advanced</t>
  </si>
  <si>
    <t>2 x 250 test</t>
  </si>
  <si>
    <t xml:space="preserve">Wash solution   </t>
  </si>
  <si>
    <t>4x5 lit</t>
  </si>
  <si>
    <t>Okvirna količina za jednu godinu</t>
  </si>
  <si>
    <t>Cijena ponude za jednu godinu</t>
  </si>
  <si>
    <t>Vrijednost jedne godine</t>
  </si>
  <si>
    <t>Ukupna vrijednost za jednu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</si>
</sst>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,###,###,##0.0000"/>
    <numFmt numFmtId="166" formatCode="#,###,###,##0.00"/>
    <numFmt numFmtId="167" formatCode="#,##0.00\ [$EUR]"/>
    <numFmt numFmtId="168" formatCode="#,##0.00\ [$€-41A]"/>
  </numFmts>
  <fonts count="14" x14ac:knownFonts="1">
    <font>
      <sz val="11"/>
      <color indexed="8"/>
      <name val="Calibri"/>
      <family val="2"/>
      <charset val="238"/>
    </font>
    <font>
      <i/>
      <sz val="11"/>
      <color indexed="59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  <font>
      <sz val="12"/>
      <color indexed="8"/>
      <name val="Calibri"/>
      <family val="2"/>
      <charset val="238"/>
    </font>
    <font>
      <b/>
      <sz val="16"/>
      <color indexed="59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vertical="center"/>
    </xf>
    <xf numFmtId="165" fontId="0" fillId="0" borderId="2" xfId="0" applyNumberFormat="1" applyBorder="1" applyAlignment="1">
      <alignment vertical="center"/>
    </xf>
    <xf numFmtId="166" fontId="0" fillId="0" borderId="2" xfId="0" applyNumberFormat="1" applyBorder="1" applyAlignment="1">
      <alignment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center"/>
      <protection locked="0"/>
    </xf>
    <xf numFmtId="9" fontId="10" fillId="0" borderId="1" xfId="0" applyNumberFormat="1" applyFont="1" applyBorder="1" applyAlignment="1" applyProtection="1">
      <alignment horizontal="center"/>
      <protection locked="0"/>
    </xf>
    <xf numFmtId="1" fontId="7" fillId="0" borderId="1" xfId="0" applyNumberFormat="1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left"/>
      <protection locked="0"/>
    </xf>
    <xf numFmtId="1" fontId="10" fillId="0" borderId="4" xfId="0" applyNumberFormat="1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10" fillId="5" borderId="1" xfId="0" applyFont="1" applyFill="1" applyBorder="1" applyAlignment="1" applyProtection="1">
      <alignment horizontal="center"/>
      <protection locked="0"/>
    </xf>
    <xf numFmtId="0" fontId="13" fillId="5" borderId="0" xfId="0" applyFont="1" applyFill="1"/>
    <xf numFmtId="0" fontId="13" fillId="5" borderId="1" xfId="0" applyFont="1" applyFill="1" applyBorder="1"/>
    <xf numFmtId="0" fontId="10" fillId="5" borderId="1" xfId="0" applyFont="1" applyFill="1" applyBorder="1" applyAlignment="1" applyProtection="1">
      <alignment horizontal="center" wrapText="1"/>
      <protection locked="0"/>
    </xf>
    <xf numFmtId="0" fontId="13" fillId="5" borderId="13" xfId="0" applyFont="1" applyFill="1" applyBorder="1"/>
    <xf numFmtId="0" fontId="7" fillId="0" borderId="0" xfId="0" applyFont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167" fontId="4" fillId="3" borderId="12" xfId="0" applyNumberFormat="1" applyFont="1" applyFill="1" applyBorder="1" applyAlignment="1">
      <alignment horizontal="center" vertical="center" wrapText="1"/>
    </xf>
    <xf numFmtId="167" fontId="4" fillId="3" borderId="14" xfId="0" applyNumberFormat="1" applyFont="1" applyFill="1" applyBorder="1" applyAlignment="1">
      <alignment horizontal="center" vertical="center" wrapText="1"/>
    </xf>
    <xf numFmtId="167" fontId="4" fillId="3" borderId="13" xfId="0" applyNumberFormat="1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167" fontId="4" fillId="3" borderId="18" xfId="0" applyNumberFormat="1" applyFont="1" applyFill="1" applyBorder="1" applyAlignment="1">
      <alignment horizontal="center" vertical="center" wrapText="1"/>
    </xf>
    <xf numFmtId="167" fontId="4" fillId="3" borderId="19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168" fontId="10" fillId="0" borderId="1" xfId="0" applyNumberFormat="1" applyFont="1" applyBorder="1" applyAlignment="1" applyProtection="1">
      <alignment horizontal="center"/>
      <protection locked="0"/>
    </xf>
    <xf numFmtId="168" fontId="10" fillId="3" borderId="1" xfId="0" applyNumberFormat="1" applyFont="1" applyFill="1" applyBorder="1" applyAlignment="1">
      <alignment horizontal="center"/>
    </xf>
    <xf numFmtId="168" fontId="10" fillId="0" borderId="4" xfId="0" applyNumberFormat="1" applyFont="1" applyBorder="1" applyAlignment="1" applyProtection="1">
      <alignment horizontal="center"/>
      <protection locked="0"/>
    </xf>
    <xf numFmtId="168" fontId="10" fillId="3" borderId="4" xfId="0" applyNumberFormat="1" applyFont="1" applyFill="1" applyBorder="1" applyAlignment="1">
      <alignment horizontal="center"/>
    </xf>
    <xf numFmtId="168" fontId="7" fillId="0" borderId="1" xfId="0" applyNumberFormat="1" applyFont="1" applyBorder="1" applyAlignment="1" applyProtection="1">
      <alignment horizontal="center"/>
      <protection locked="0"/>
    </xf>
    <xf numFmtId="168" fontId="7" fillId="3" borderId="1" xfId="0" applyNumberFormat="1" applyFont="1" applyFill="1" applyBorder="1" applyAlignment="1">
      <alignment horizontal="center"/>
    </xf>
    <xf numFmtId="168" fontId="10" fillId="3" borderId="6" xfId="0" applyNumberFormat="1" applyFont="1" applyFill="1" applyBorder="1" applyAlignment="1">
      <alignment horizontal="center"/>
    </xf>
    <xf numFmtId="168" fontId="7" fillId="3" borderId="6" xfId="0" applyNumberFormat="1" applyFont="1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2F2F2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F3F3F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tabSelected="1" topLeftCell="A4" zoomScale="85" zoomScaleNormal="85" workbookViewId="0">
      <selection activeCell="J11" sqref="J11"/>
    </sheetView>
  </sheetViews>
  <sheetFormatPr defaultRowHeight="15" customHeight="1" x14ac:dyDescent="0.25"/>
  <cols>
    <col min="1" max="1" width="9" customWidth="1"/>
    <col min="2" max="2" width="51.7109375" style="1" customWidth="1"/>
    <col min="3" max="3" width="53.42578125" customWidth="1"/>
    <col min="4" max="4" width="27" customWidth="1"/>
    <col min="5" max="5" width="12.7109375" customWidth="1"/>
    <col min="6" max="6" width="16.85546875" customWidth="1"/>
    <col min="7" max="7" width="13.42578125" customWidth="1"/>
    <col min="8" max="8" width="17" customWidth="1"/>
    <col min="9" max="9" width="15.7109375" customWidth="1"/>
    <col min="10" max="10" width="16.85546875" customWidth="1"/>
    <col min="11" max="11" width="19.5703125" customWidth="1"/>
    <col min="12" max="13" width="9" customWidth="1"/>
  </cols>
  <sheetData>
    <row r="1" spans="1:13" ht="20.100000000000001" customHeight="1" x14ac:dyDescent="0.25"/>
    <row r="2" spans="1:13" ht="30" customHeight="1" x14ac:dyDescent="0.25">
      <c r="A2" s="61" t="s">
        <v>58</v>
      </c>
      <c r="B2" s="61"/>
      <c r="C2" s="62" t="s">
        <v>79</v>
      </c>
      <c r="D2" s="63"/>
      <c r="E2" s="63"/>
      <c r="F2" s="63"/>
      <c r="G2" s="64"/>
      <c r="H2" s="65"/>
      <c r="I2" s="65"/>
      <c r="J2" s="65"/>
      <c r="K2" s="65"/>
    </row>
    <row r="3" spans="1:13" ht="30" customHeight="1" x14ac:dyDescent="0.25">
      <c r="A3" s="69" t="s">
        <v>65</v>
      </c>
      <c r="B3" s="70"/>
      <c r="C3" s="71"/>
      <c r="D3" s="78" t="s">
        <v>68</v>
      </c>
      <c r="E3" s="79"/>
      <c r="F3" s="79"/>
      <c r="G3" s="79"/>
      <c r="H3" s="79"/>
      <c r="I3" s="79"/>
      <c r="J3" s="79"/>
      <c r="K3" s="80"/>
    </row>
    <row r="4" spans="1:13" ht="30" customHeight="1" x14ac:dyDescent="0.25">
      <c r="A4" s="72" t="s">
        <v>66</v>
      </c>
      <c r="B4" s="73"/>
      <c r="C4" s="74"/>
      <c r="D4" s="81" t="s">
        <v>69</v>
      </c>
      <c r="E4" s="82"/>
      <c r="F4" s="82"/>
      <c r="G4" s="82"/>
      <c r="H4" s="82"/>
      <c r="I4" s="82"/>
      <c r="J4" s="82"/>
      <c r="K4" s="83"/>
    </row>
    <row r="5" spans="1:13" ht="30" customHeight="1" x14ac:dyDescent="0.25">
      <c r="A5" s="75" t="s">
        <v>67</v>
      </c>
      <c r="B5" s="76"/>
      <c r="C5" s="77"/>
      <c r="D5" s="44" t="s">
        <v>70</v>
      </c>
      <c r="E5" s="45"/>
      <c r="F5" s="45"/>
      <c r="G5" s="45"/>
      <c r="H5" s="45"/>
      <c r="I5" s="45"/>
      <c r="J5" s="45"/>
      <c r="K5" s="46"/>
    </row>
    <row r="6" spans="1:13" ht="30" customHeight="1" x14ac:dyDescent="0.25">
      <c r="A6" s="47" t="s">
        <v>62</v>
      </c>
      <c r="B6" s="48"/>
      <c r="C6" s="66">
        <f>SUM(H11:H41)</f>
        <v>0</v>
      </c>
      <c r="D6" s="67"/>
      <c r="E6" s="67"/>
      <c r="F6" s="67"/>
      <c r="G6" s="68"/>
      <c r="H6" s="49" t="s">
        <v>0</v>
      </c>
      <c r="I6" s="50"/>
      <c r="J6" s="50"/>
      <c r="K6" s="51"/>
    </row>
    <row r="7" spans="1:13" ht="30" customHeight="1" x14ac:dyDescent="0.25">
      <c r="A7" s="52" t="s">
        <v>63</v>
      </c>
      <c r="B7" s="53"/>
      <c r="C7" s="54">
        <f>SUM(J11:J41)</f>
        <v>0</v>
      </c>
      <c r="D7" s="55"/>
      <c r="E7" s="55"/>
      <c r="F7" s="55"/>
      <c r="G7" s="56"/>
      <c r="H7" s="57" t="s">
        <v>57</v>
      </c>
      <c r="I7" s="58"/>
      <c r="J7" s="58"/>
      <c r="K7" s="59"/>
    </row>
    <row r="8" spans="1:13" ht="30" customHeight="1" x14ac:dyDescent="0.25">
      <c r="A8" s="52" t="s">
        <v>64</v>
      </c>
      <c r="B8" s="53"/>
      <c r="C8" s="54">
        <f>SUM(K11:K41)</f>
        <v>0</v>
      </c>
      <c r="D8" s="55"/>
      <c r="E8" s="55"/>
      <c r="F8" s="55"/>
      <c r="G8" s="56"/>
      <c r="H8" s="57" t="s">
        <v>1</v>
      </c>
      <c r="I8" s="58"/>
      <c r="J8" s="58"/>
      <c r="K8" s="59"/>
    </row>
    <row r="9" spans="1:13" ht="20.100000000000001" customHeight="1" x14ac:dyDescent="0.25"/>
    <row r="10" spans="1:13" ht="60" customHeight="1" x14ac:dyDescent="0.25">
      <c r="A10" s="2" t="s">
        <v>2</v>
      </c>
      <c r="B10" s="2" t="s">
        <v>3</v>
      </c>
      <c r="C10" s="2" t="s">
        <v>4</v>
      </c>
      <c r="D10" s="2" t="s">
        <v>5</v>
      </c>
      <c r="E10" s="3" t="s">
        <v>6</v>
      </c>
      <c r="F10" s="3" t="s">
        <v>87</v>
      </c>
      <c r="G10" s="3" t="s">
        <v>71</v>
      </c>
      <c r="H10" s="4" t="s">
        <v>88</v>
      </c>
      <c r="I10" s="5" t="s">
        <v>7</v>
      </c>
      <c r="J10" s="6" t="s">
        <v>89</v>
      </c>
      <c r="K10" s="6" t="s">
        <v>90</v>
      </c>
    </row>
    <row r="11" spans="1:13" ht="20.100000000000001" customHeight="1" x14ac:dyDescent="0.25">
      <c r="A11" s="23">
        <v>1</v>
      </c>
      <c r="B11" s="24" t="s">
        <v>8</v>
      </c>
      <c r="C11" s="24"/>
      <c r="D11" s="23" t="s">
        <v>38</v>
      </c>
      <c r="E11" s="23" t="s">
        <v>9</v>
      </c>
      <c r="F11" s="25">
        <v>5</v>
      </c>
      <c r="G11" s="84"/>
      <c r="H11" s="85">
        <f>F11*G11</f>
        <v>0</v>
      </c>
      <c r="I11" s="26"/>
      <c r="J11" s="85">
        <f t="shared" ref="J11:J31" si="0">F11*G11*I11</f>
        <v>0</v>
      </c>
      <c r="K11" s="85">
        <f>H11+J11</f>
        <v>0</v>
      </c>
      <c r="L11" s="7"/>
      <c r="M11" s="7"/>
    </row>
    <row r="12" spans="1:13" ht="20.100000000000001" customHeight="1" x14ac:dyDescent="0.25">
      <c r="A12" s="23">
        <v>2</v>
      </c>
      <c r="B12" s="24" t="s">
        <v>10</v>
      </c>
      <c r="C12" s="24"/>
      <c r="D12" s="23" t="s">
        <v>39</v>
      </c>
      <c r="E12" s="23" t="s">
        <v>9</v>
      </c>
      <c r="F12" s="25">
        <v>5</v>
      </c>
      <c r="G12" s="84"/>
      <c r="H12" s="85">
        <f t="shared" ref="H12:H31" si="1">F12*G12</f>
        <v>0</v>
      </c>
      <c r="I12" s="26"/>
      <c r="J12" s="85">
        <f t="shared" si="0"/>
        <v>0</v>
      </c>
      <c r="K12" s="85">
        <f t="shared" ref="K12:K31" si="2">H12+J12</f>
        <v>0</v>
      </c>
      <c r="L12" s="7"/>
      <c r="M12" s="7"/>
    </row>
    <row r="13" spans="1:13" ht="20.100000000000001" customHeight="1" x14ac:dyDescent="0.25">
      <c r="A13" s="23">
        <v>3</v>
      </c>
      <c r="B13" s="24" t="s">
        <v>11</v>
      </c>
      <c r="C13" s="24"/>
      <c r="D13" s="23" t="s">
        <v>40</v>
      </c>
      <c r="E13" s="23" t="s">
        <v>9</v>
      </c>
      <c r="F13" s="25">
        <v>3</v>
      </c>
      <c r="G13" s="84"/>
      <c r="H13" s="85">
        <f t="shared" si="1"/>
        <v>0</v>
      </c>
      <c r="I13" s="26"/>
      <c r="J13" s="85">
        <f t="shared" si="0"/>
        <v>0</v>
      </c>
      <c r="K13" s="85">
        <f t="shared" si="2"/>
        <v>0</v>
      </c>
      <c r="L13" s="7"/>
      <c r="M13" s="7"/>
    </row>
    <row r="14" spans="1:13" ht="20.100000000000001" customHeight="1" x14ac:dyDescent="0.25">
      <c r="A14" s="23">
        <v>4</v>
      </c>
      <c r="B14" s="24" t="s">
        <v>12</v>
      </c>
      <c r="C14" s="24"/>
      <c r="D14" s="23" t="s">
        <v>41</v>
      </c>
      <c r="E14" s="23" t="s">
        <v>9</v>
      </c>
      <c r="F14" s="25">
        <v>6</v>
      </c>
      <c r="G14" s="84"/>
      <c r="H14" s="85">
        <f t="shared" si="1"/>
        <v>0</v>
      </c>
      <c r="I14" s="26"/>
      <c r="J14" s="85">
        <f t="shared" si="0"/>
        <v>0</v>
      </c>
      <c r="K14" s="85">
        <f t="shared" si="2"/>
        <v>0</v>
      </c>
      <c r="L14" s="7"/>
      <c r="M14" s="7"/>
    </row>
    <row r="15" spans="1:13" ht="20.100000000000001" customHeight="1" x14ac:dyDescent="0.25">
      <c r="A15" s="23">
        <v>5</v>
      </c>
      <c r="B15" s="24" t="s">
        <v>35</v>
      </c>
      <c r="C15" s="24"/>
      <c r="D15" s="23" t="s">
        <v>42</v>
      </c>
      <c r="E15" s="23" t="s">
        <v>9</v>
      </c>
      <c r="F15" s="25">
        <v>3</v>
      </c>
      <c r="G15" s="84"/>
      <c r="H15" s="85">
        <f t="shared" si="1"/>
        <v>0</v>
      </c>
      <c r="I15" s="26"/>
      <c r="J15" s="85">
        <f t="shared" si="0"/>
        <v>0</v>
      </c>
      <c r="K15" s="85">
        <f t="shared" si="2"/>
        <v>0</v>
      </c>
      <c r="L15" s="7"/>
      <c r="M15" s="7"/>
    </row>
    <row r="16" spans="1:13" ht="20.100000000000001" customHeight="1" x14ac:dyDescent="0.25">
      <c r="A16" s="23">
        <v>6</v>
      </c>
      <c r="B16" s="24" t="s">
        <v>72</v>
      </c>
      <c r="C16" s="24"/>
      <c r="D16" s="32" t="s">
        <v>43</v>
      </c>
      <c r="E16" s="23" t="s">
        <v>9</v>
      </c>
      <c r="F16" s="25">
        <v>5</v>
      </c>
      <c r="G16" s="84"/>
      <c r="H16" s="85">
        <f t="shared" si="1"/>
        <v>0</v>
      </c>
      <c r="I16" s="26"/>
      <c r="J16" s="85">
        <f t="shared" si="0"/>
        <v>0</v>
      </c>
      <c r="K16" s="85">
        <f t="shared" si="2"/>
        <v>0</v>
      </c>
      <c r="L16" s="7"/>
      <c r="M16" s="7"/>
    </row>
    <row r="17" spans="1:13" ht="20.100000000000001" customHeight="1" x14ac:dyDescent="0.25">
      <c r="A17" s="23">
        <v>7</v>
      </c>
      <c r="B17" s="24" t="s">
        <v>13</v>
      </c>
      <c r="C17" s="24"/>
      <c r="D17" s="23" t="s">
        <v>44</v>
      </c>
      <c r="E17" s="23" t="s">
        <v>9</v>
      </c>
      <c r="F17" s="27">
        <v>4</v>
      </c>
      <c r="G17" s="84"/>
      <c r="H17" s="85">
        <f t="shared" si="1"/>
        <v>0</v>
      </c>
      <c r="I17" s="26"/>
      <c r="J17" s="85">
        <f t="shared" si="0"/>
        <v>0</v>
      </c>
      <c r="K17" s="85">
        <f t="shared" si="2"/>
        <v>0</v>
      </c>
      <c r="L17" s="7"/>
      <c r="M17" s="7"/>
    </row>
    <row r="18" spans="1:13" ht="20.100000000000001" customHeight="1" x14ac:dyDescent="0.25">
      <c r="A18" s="23">
        <v>8</v>
      </c>
      <c r="B18" s="24" t="s">
        <v>14</v>
      </c>
      <c r="C18" s="24"/>
      <c r="D18" s="23" t="s">
        <v>44</v>
      </c>
      <c r="E18" s="23" t="s">
        <v>9</v>
      </c>
      <c r="F18" s="27">
        <v>6</v>
      </c>
      <c r="G18" s="84"/>
      <c r="H18" s="85">
        <f t="shared" si="1"/>
        <v>0</v>
      </c>
      <c r="I18" s="26"/>
      <c r="J18" s="85">
        <f t="shared" si="0"/>
        <v>0</v>
      </c>
      <c r="K18" s="85">
        <f t="shared" si="2"/>
        <v>0</v>
      </c>
      <c r="L18" s="7"/>
      <c r="M18" s="7"/>
    </row>
    <row r="19" spans="1:13" ht="20.100000000000001" customHeight="1" x14ac:dyDescent="0.25">
      <c r="A19" s="23">
        <v>9</v>
      </c>
      <c r="B19" s="24" t="s">
        <v>15</v>
      </c>
      <c r="C19" s="24"/>
      <c r="D19" s="23" t="s">
        <v>45</v>
      </c>
      <c r="E19" s="23" t="s">
        <v>9</v>
      </c>
      <c r="F19" s="25">
        <v>7</v>
      </c>
      <c r="G19" s="84"/>
      <c r="H19" s="85">
        <f t="shared" si="1"/>
        <v>0</v>
      </c>
      <c r="I19" s="26"/>
      <c r="J19" s="85">
        <f t="shared" si="0"/>
        <v>0</v>
      </c>
      <c r="K19" s="85">
        <f t="shared" si="2"/>
        <v>0</v>
      </c>
      <c r="L19" s="7"/>
      <c r="M19" s="7"/>
    </row>
    <row r="20" spans="1:13" ht="20.100000000000001" customHeight="1" x14ac:dyDescent="0.25">
      <c r="A20" s="23">
        <v>10</v>
      </c>
      <c r="B20" s="24" t="s">
        <v>16</v>
      </c>
      <c r="C20" s="24"/>
      <c r="D20" s="23" t="s">
        <v>46</v>
      </c>
      <c r="E20" s="23" t="s">
        <v>9</v>
      </c>
      <c r="F20" s="27">
        <v>7</v>
      </c>
      <c r="G20" s="84"/>
      <c r="H20" s="85">
        <f t="shared" si="1"/>
        <v>0</v>
      </c>
      <c r="I20" s="26"/>
      <c r="J20" s="85">
        <f t="shared" si="0"/>
        <v>0</v>
      </c>
      <c r="K20" s="85">
        <f t="shared" si="2"/>
        <v>0</v>
      </c>
      <c r="L20" s="7"/>
      <c r="M20" s="7"/>
    </row>
    <row r="21" spans="1:13" ht="20.100000000000001" customHeight="1" x14ac:dyDescent="0.25">
      <c r="A21" s="23">
        <v>11</v>
      </c>
      <c r="B21" s="24" t="s">
        <v>17</v>
      </c>
      <c r="C21" s="24"/>
      <c r="D21" s="23" t="s">
        <v>47</v>
      </c>
      <c r="E21" s="23" t="s">
        <v>9</v>
      </c>
      <c r="F21" s="25">
        <v>4</v>
      </c>
      <c r="G21" s="84"/>
      <c r="H21" s="85">
        <f t="shared" si="1"/>
        <v>0</v>
      </c>
      <c r="I21" s="26"/>
      <c r="J21" s="85">
        <f t="shared" si="0"/>
        <v>0</v>
      </c>
      <c r="K21" s="85">
        <f t="shared" si="2"/>
        <v>0</v>
      </c>
      <c r="L21" s="7"/>
      <c r="M21" s="7"/>
    </row>
    <row r="22" spans="1:13" ht="20.100000000000001" customHeight="1" x14ac:dyDescent="0.25">
      <c r="A22" s="23">
        <v>12</v>
      </c>
      <c r="B22" s="24" t="s">
        <v>18</v>
      </c>
      <c r="C22" s="24"/>
      <c r="D22" s="23" t="s">
        <v>36</v>
      </c>
      <c r="E22" s="23" t="s">
        <v>9</v>
      </c>
      <c r="F22" s="27">
        <v>7</v>
      </c>
      <c r="G22" s="84"/>
      <c r="H22" s="85">
        <f t="shared" si="1"/>
        <v>0</v>
      </c>
      <c r="I22" s="26"/>
      <c r="J22" s="85">
        <f t="shared" si="0"/>
        <v>0</v>
      </c>
      <c r="K22" s="85">
        <f t="shared" si="2"/>
        <v>0</v>
      </c>
      <c r="L22" s="7"/>
      <c r="M22" s="7"/>
    </row>
    <row r="23" spans="1:13" ht="20.100000000000001" customHeight="1" x14ac:dyDescent="0.25">
      <c r="A23" s="23">
        <v>13</v>
      </c>
      <c r="B23" s="40" t="s">
        <v>80</v>
      </c>
      <c r="C23" s="39"/>
      <c r="D23" s="38" t="s">
        <v>81</v>
      </c>
      <c r="E23" s="23" t="s">
        <v>9</v>
      </c>
      <c r="F23" s="27">
        <v>3</v>
      </c>
      <c r="G23" s="84"/>
      <c r="H23" s="85">
        <f t="shared" si="1"/>
        <v>0</v>
      </c>
      <c r="I23" s="26"/>
      <c r="J23" s="85">
        <f t="shared" si="0"/>
        <v>0</v>
      </c>
      <c r="K23" s="85">
        <f t="shared" si="2"/>
        <v>0</v>
      </c>
      <c r="L23" s="7"/>
      <c r="M23" s="7"/>
    </row>
    <row r="24" spans="1:13" ht="20.100000000000001" customHeight="1" x14ac:dyDescent="0.25">
      <c r="A24" s="23">
        <v>14</v>
      </c>
      <c r="B24" s="24" t="s">
        <v>19</v>
      </c>
      <c r="C24" s="24"/>
      <c r="D24" s="23" t="s">
        <v>48</v>
      </c>
      <c r="E24" s="23" t="s">
        <v>9</v>
      </c>
      <c r="F24" s="25">
        <v>1</v>
      </c>
      <c r="G24" s="84"/>
      <c r="H24" s="85">
        <f t="shared" si="1"/>
        <v>0</v>
      </c>
      <c r="I24" s="26"/>
      <c r="J24" s="85">
        <f t="shared" si="0"/>
        <v>0</v>
      </c>
      <c r="K24" s="85">
        <f t="shared" si="2"/>
        <v>0</v>
      </c>
      <c r="L24" s="7"/>
      <c r="M24" s="7"/>
    </row>
    <row r="25" spans="1:13" ht="20.100000000000001" customHeight="1" x14ac:dyDescent="0.25">
      <c r="A25" s="23">
        <v>15</v>
      </c>
      <c r="B25" s="24" t="s">
        <v>20</v>
      </c>
      <c r="C25" s="24"/>
      <c r="D25" s="23" t="s">
        <v>49</v>
      </c>
      <c r="E25" s="23" t="s">
        <v>9</v>
      </c>
      <c r="F25" s="25">
        <v>4</v>
      </c>
      <c r="G25" s="84"/>
      <c r="H25" s="85">
        <f t="shared" si="1"/>
        <v>0</v>
      </c>
      <c r="I25" s="26"/>
      <c r="J25" s="85">
        <f t="shared" si="0"/>
        <v>0</v>
      </c>
      <c r="K25" s="85">
        <f t="shared" si="2"/>
        <v>0</v>
      </c>
      <c r="L25" s="7"/>
      <c r="M25" s="7"/>
    </row>
    <row r="26" spans="1:13" ht="20.100000000000001" customHeight="1" x14ac:dyDescent="0.25">
      <c r="A26" s="23">
        <v>16</v>
      </c>
      <c r="B26" s="24" t="s">
        <v>21</v>
      </c>
      <c r="C26" s="24"/>
      <c r="D26" s="23" t="s">
        <v>50</v>
      </c>
      <c r="E26" s="23" t="s">
        <v>9</v>
      </c>
      <c r="F26" s="25">
        <v>2</v>
      </c>
      <c r="G26" s="84"/>
      <c r="H26" s="85">
        <f t="shared" si="1"/>
        <v>0</v>
      </c>
      <c r="I26" s="26"/>
      <c r="J26" s="85">
        <f t="shared" si="0"/>
        <v>0</v>
      </c>
      <c r="K26" s="85">
        <f t="shared" si="2"/>
        <v>0</v>
      </c>
      <c r="L26" s="7"/>
      <c r="M26" s="7"/>
    </row>
    <row r="27" spans="1:13" ht="20.100000000000001" customHeight="1" x14ac:dyDescent="0.25">
      <c r="A27" s="23">
        <v>17</v>
      </c>
      <c r="B27" s="24" t="s">
        <v>22</v>
      </c>
      <c r="C27" s="24"/>
      <c r="D27" s="23" t="s">
        <v>43</v>
      </c>
      <c r="E27" s="23" t="s">
        <v>9</v>
      </c>
      <c r="F27" s="27">
        <v>2</v>
      </c>
      <c r="G27" s="84"/>
      <c r="H27" s="85">
        <f t="shared" si="1"/>
        <v>0</v>
      </c>
      <c r="I27" s="26"/>
      <c r="J27" s="85">
        <f t="shared" si="0"/>
        <v>0</v>
      </c>
      <c r="K27" s="85">
        <f t="shared" si="2"/>
        <v>0</v>
      </c>
      <c r="L27" s="7"/>
      <c r="M27" s="7"/>
    </row>
    <row r="28" spans="1:13" ht="20.100000000000001" customHeight="1" x14ac:dyDescent="0.25">
      <c r="A28" s="23">
        <v>18</v>
      </c>
      <c r="B28" s="24" t="s">
        <v>23</v>
      </c>
      <c r="C28" s="24"/>
      <c r="D28" s="23" t="s">
        <v>51</v>
      </c>
      <c r="E28" s="23" t="s">
        <v>24</v>
      </c>
      <c r="F28" s="27">
        <v>8</v>
      </c>
      <c r="G28" s="84"/>
      <c r="H28" s="85">
        <f t="shared" si="1"/>
        <v>0</v>
      </c>
      <c r="I28" s="26"/>
      <c r="J28" s="85">
        <f t="shared" si="0"/>
        <v>0</v>
      </c>
      <c r="K28" s="85">
        <f t="shared" si="2"/>
        <v>0</v>
      </c>
      <c r="L28" s="7"/>
      <c r="M28" s="7"/>
    </row>
    <row r="29" spans="1:13" ht="20.100000000000001" customHeight="1" x14ac:dyDescent="0.25">
      <c r="A29" s="23">
        <v>19</v>
      </c>
      <c r="B29" s="24" t="s">
        <v>25</v>
      </c>
      <c r="C29" s="24"/>
      <c r="D29" s="23" t="s">
        <v>49</v>
      </c>
      <c r="E29" s="23" t="s">
        <v>9</v>
      </c>
      <c r="F29" s="25">
        <v>6</v>
      </c>
      <c r="G29" s="84"/>
      <c r="H29" s="85">
        <f t="shared" si="1"/>
        <v>0</v>
      </c>
      <c r="I29" s="26"/>
      <c r="J29" s="85">
        <f t="shared" si="0"/>
        <v>0</v>
      </c>
      <c r="K29" s="85">
        <f t="shared" si="2"/>
        <v>0</v>
      </c>
      <c r="L29" s="7"/>
      <c r="M29" s="7"/>
    </row>
    <row r="30" spans="1:13" ht="20.100000000000001" customHeight="1" x14ac:dyDescent="0.25">
      <c r="A30" s="23">
        <v>20</v>
      </c>
      <c r="B30" s="24" t="s">
        <v>26</v>
      </c>
      <c r="C30" s="24"/>
      <c r="D30" s="23" t="s">
        <v>52</v>
      </c>
      <c r="E30" s="23" t="s">
        <v>9</v>
      </c>
      <c r="F30" s="27">
        <v>7</v>
      </c>
      <c r="G30" s="84"/>
      <c r="H30" s="85">
        <f t="shared" si="1"/>
        <v>0</v>
      </c>
      <c r="I30" s="26"/>
      <c r="J30" s="85">
        <f t="shared" si="0"/>
        <v>0</v>
      </c>
      <c r="K30" s="85">
        <f t="shared" si="2"/>
        <v>0</v>
      </c>
      <c r="L30" s="7"/>
      <c r="M30" s="7"/>
    </row>
    <row r="31" spans="1:13" ht="20.100000000000001" customHeight="1" x14ac:dyDescent="0.25">
      <c r="A31" s="23">
        <v>21</v>
      </c>
      <c r="B31" s="24" t="s">
        <v>27</v>
      </c>
      <c r="C31" s="24"/>
      <c r="D31" s="23" t="s">
        <v>53</v>
      </c>
      <c r="E31" s="23" t="s">
        <v>9</v>
      </c>
      <c r="F31" s="27">
        <v>6</v>
      </c>
      <c r="G31" s="84"/>
      <c r="H31" s="85">
        <f t="shared" si="1"/>
        <v>0</v>
      </c>
      <c r="I31" s="26"/>
      <c r="J31" s="85">
        <f t="shared" si="0"/>
        <v>0</v>
      </c>
      <c r="K31" s="85">
        <f t="shared" si="2"/>
        <v>0</v>
      </c>
      <c r="L31" s="7"/>
      <c r="M31" s="7"/>
    </row>
    <row r="32" spans="1:13" ht="20.100000000000001" customHeight="1" x14ac:dyDescent="0.25">
      <c r="A32" s="23">
        <v>22</v>
      </c>
      <c r="B32" s="24" t="s">
        <v>28</v>
      </c>
      <c r="C32" s="24"/>
      <c r="D32" s="23" t="s">
        <v>54</v>
      </c>
      <c r="E32" s="23" t="s">
        <v>9</v>
      </c>
      <c r="F32" s="25">
        <v>2</v>
      </c>
      <c r="G32" s="84"/>
      <c r="H32" s="85">
        <f t="shared" ref="H32:H37" si="3">F32*G32</f>
        <v>0</v>
      </c>
      <c r="I32" s="26"/>
      <c r="J32" s="85">
        <f t="shared" ref="J32:J37" si="4">F32*G32*I32</f>
        <v>0</v>
      </c>
      <c r="K32" s="85">
        <f t="shared" ref="K32:K37" si="5">H32+J32</f>
        <v>0</v>
      </c>
      <c r="L32" s="7"/>
      <c r="M32" s="7"/>
    </row>
    <row r="33" spans="1:13" ht="20.100000000000001" customHeight="1" x14ac:dyDescent="0.25">
      <c r="A33" s="23">
        <v>23</v>
      </c>
      <c r="B33" s="24" t="s">
        <v>29</v>
      </c>
      <c r="C33" s="24"/>
      <c r="D33" s="23" t="s">
        <v>55</v>
      </c>
      <c r="E33" s="23" t="s">
        <v>9</v>
      </c>
      <c r="F33" s="25">
        <v>12</v>
      </c>
      <c r="G33" s="84"/>
      <c r="H33" s="85">
        <f t="shared" si="3"/>
        <v>0</v>
      </c>
      <c r="I33" s="26"/>
      <c r="J33" s="85">
        <f t="shared" si="4"/>
        <v>0</v>
      </c>
      <c r="K33" s="85">
        <f t="shared" si="5"/>
        <v>0</v>
      </c>
      <c r="L33" s="7"/>
      <c r="M33" s="7"/>
    </row>
    <row r="34" spans="1:13" ht="20.100000000000001" customHeight="1" x14ac:dyDescent="0.25">
      <c r="A34" s="23">
        <v>24</v>
      </c>
      <c r="B34" s="24" t="s">
        <v>30</v>
      </c>
      <c r="C34" s="24"/>
      <c r="D34" s="23" t="s">
        <v>48</v>
      </c>
      <c r="E34" s="23" t="s">
        <v>9</v>
      </c>
      <c r="F34" s="25">
        <v>1</v>
      </c>
      <c r="G34" s="84"/>
      <c r="H34" s="85">
        <f t="shared" si="3"/>
        <v>0</v>
      </c>
      <c r="I34" s="26"/>
      <c r="J34" s="85">
        <f t="shared" si="4"/>
        <v>0</v>
      </c>
      <c r="K34" s="85">
        <f t="shared" si="5"/>
        <v>0</v>
      </c>
      <c r="L34" s="7"/>
      <c r="M34" s="7"/>
    </row>
    <row r="35" spans="1:13" ht="20.100000000000001" customHeight="1" x14ac:dyDescent="0.25">
      <c r="A35" s="23">
        <v>25</v>
      </c>
      <c r="B35" s="24" t="s">
        <v>31</v>
      </c>
      <c r="C35" s="24"/>
      <c r="D35" s="23" t="s">
        <v>56</v>
      </c>
      <c r="E35" s="23" t="s">
        <v>9</v>
      </c>
      <c r="F35" s="25">
        <v>3</v>
      </c>
      <c r="G35" s="84"/>
      <c r="H35" s="85">
        <f t="shared" si="3"/>
        <v>0</v>
      </c>
      <c r="I35" s="26"/>
      <c r="J35" s="85">
        <f t="shared" si="4"/>
        <v>0</v>
      </c>
      <c r="K35" s="85">
        <f t="shared" si="5"/>
        <v>0</v>
      </c>
      <c r="L35" s="7"/>
      <c r="M35" s="7"/>
    </row>
    <row r="36" spans="1:13" ht="20.100000000000001" customHeight="1" x14ac:dyDescent="0.25">
      <c r="A36" s="23">
        <v>26</v>
      </c>
      <c r="B36" s="29" t="s">
        <v>37</v>
      </c>
      <c r="C36" s="29"/>
      <c r="D36" s="28" t="s">
        <v>42</v>
      </c>
      <c r="E36" s="28" t="s">
        <v>9</v>
      </c>
      <c r="F36" s="30">
        <v>3</v>
      </c>
      <c r="G36" s="86"/>
      <c r="H36" s="87">
        <f t="shared" si="3"/>
        <v>0</v>
      </c>
      <c r="I36" s="26"/>
      <c r="J36" s="87">
        <f t="shared" si="4"/>
        <v>0</v>
      </c>
      <c r="K36" s="87">
        <f t="shared" si="5"/>
        <v>0</v>
      </c>
      <c r="L36" s="7"/>
      <c r="M36" s="7"/>
    </row>
    <row r="37" spans="1:13" ht="20.100000000000001" customHeight="1" x14ac:dyDescent="0.25">
      <c r="A37" s="23">
        <v>27</v>
      </c>
      <c r="B37" s="31" t="s">
        <v>32</v>
      </c>
      <c r="C37" s="31"/>
      <c r="D37" s="33" t="s">
        <v>73</v>
      </c>
      <c r="E37" s="33" t="s">
        <v>9</v>
      </c>
      <c r="F37" s="34">
        <v>2</v>
      </c>
      <c r="G37" s="84"/>
      <c r="H37" s="85">
        <f t="shared" si="3"/>
        <v>0</v>
      </c>
      <c r="I37" s="26"/>
      <c r="J37" s="85">
        <f t="shared" si="4"/>
        <v>0</v>
      </c>
      <c r="K37" s="85">
        <f t="shared" si="5"/>
        <v>0</v>
      </c>
      <c r="L37" s="7"/>
      <c r="M37" s="7"/>
    </row>
    <row r="38" spans="1:13" ht="20.100000000000001" customHeight="1" x14ac:dyDescent="0.25">
      <c r="A38" s="23">
        <v>28</v>
      </c>
      <c r="B38" s="24" t="s">
        <v>33</v>
      </c>
      <c r="C38" s="24"/>
      <c r="D38" s="38" t="s">
        <v>82</v>
      </c>
      <c r="E38" s="23" t="s">
        <v>9</v>
      </c>
      <c r="F38" s="25">
        <v>2</v>
      </c>
      <c r="G38" s="84"/>
      <c r="H38" s="85">
        <f t="shared" ref="H38:H41" si="6">F38*G38</f>
        <v>0</v>
      </c>
      <c r="I38" s="26"/>
      <c r="J38" s="85">
        <f t="shared" ref="J38:J41" si="7">F38*G38*I38</f>
        <v>0</v>
      </c>
      <c r="K38" s="90">
        <f t="shared" ref="K38:K41" si="8">H38+J38</f>
        <v>0</v>
      </c>
      <c r="L38" s="7"/>
      <c r="M38" s="7"/>
    </row>
    <row r="39" spans="1:13" ht="20.100000000000001" customHeight="1" x14ac:dyDescent="0.25">
      <c r="A39" s="23">
        <v>29</v>
      </c>
      <c r="B39" s="24" t="s">
        <v>34</v>
      </c>
      <c r="C39" s="24"/>
      <c r="D39" s="23" t="s">
        <v>49</v>
      </c>
      <c r="E39" s="23" t="s">
        <v>9</v>
      </c>
      <c r="F39" s="25">
        <v>1</v>
      </c>
      <c r="G39" s="84"/>
      <c r="H39" s="85">
        <f t="shared" si="6"/>
        <v>0</v>
      </c>
      <c r="I39" s="26"/>
      <c r="J39" s="85">
        <f t="shared" si="7"/>
        <v>0</v>
      </c>
      <c r="K39" s="90">
        <f t="shared" si="8"/>
        <v>0</v>
      </c>
      <c r="L39" s="7"/>
      <c r="M39" s="7"/>
    </row>
    <row r="40" spans="1:13" ht="20.100000000000001" customHeight="1" x14ac:dyDescent="0.25">
      <c r="A40" s="23">
        <v>30</v>
      </c>
      <c r="B40" s="37" t="s">
        <v>74</v>
      </c>
      <c r="C40" s="37"/>
      <c r="D40" s="32" t="s">
        <v>78</v>
      </c>
      <c r="E40" s="32" t="s">
        <v>9</v>
      </c>
      <c r="F40" s="27">
        <v>1</v>
      </c>
      <c r="G40" s="88"/>
      <c r="H40" s="89">
        <f t="shared" si="6"/>
        <v>0</v>
      </c>
      <c r="I40" s="26"/>
      <c r="J40" s="89">
        <f t="shared" si="7"/>
        <v>0</v>
      </c>
      <c r="K40" s="91">
        <f t="shared" si="8"/>
        <v>0</v>
      </c>
      <c r="L40" s="7"/>
      <c r="M40" s="7"/>
    </row>
    <row r="41" spans="1:13" ht="21.75" customHeight="1" x14ac:dyDescent="0.25">
      <c r="A41" s="23">
        <v>31</v>
      </c>
      <c r="B41" s="40" t="s">
        <v>83</v>
      </c>
      <c r="C41" s="42"/>
      <c r="D41" s="41" t="s">
        <v>84</v>
      </c>
      <c r="E41" s="23" t="s">
        <v>9</v>
      </c>
      <c r="F41" s="25">
        <v>8</v>
      </c>
      <c r="G41" s="84"/>
      <c r="H41" s="85">
        <f t="shared" si="6"/>
        <v>0</v>
      </c>
      <c r="I41" s="26"/>
      <c r="J41" s="85">
        <f t="shared" si="7"/>
        <v>0</v>
      </c>
      <c r="K41" s="90">
        <f t="shared" si="8"/>
        <v>0</v>
      </c>
      <c r="L41" s="7"/>
      <c r="M41" s="7"/>
    </row>
    <row r="42" spans="1:13" ht="21.75" customHeight="1" x14ac:dyDescent="0.25">
      <c r="A42" s="23">
        <v>32</v>
      </c>
      <c r="B42" s="40" t="s">
        <v>85</v>
      </c>
      <c r="C42" s="42"/>
      <c r="D42" s="41" t="s">
        <v>86</v>
      </c>
      <c r="E42" s="23" t="s">
        <v>9</v>
      </c>
      <c r="F42" s="25">
        <v>2</v>
      </c>
      <c r="G42" s="84"/>
      <c r="H42" s="85">
        <f t="shared" ref="H42" si="9">F42*G42</f>
        <v>0</v>
      </c>
      <c r="I42" s="26"/>
      <c r="J42" s="85">
        <f t="shared" ref="J42" si="10">F42*G42*I42</f>
        <v>0</v>
      </c>
      <c r="K42" s="90">
        <f t="shared" ref="K42" si="11">H42+J42</f>
        <v>0</v>
      </c>
      <c r="L42" s="7"/>
      <c r="M42" s="7"/>
    </row>
    <row r="45" spans="1:13" ht="20.100000000000001" customHeight="1" x14ac:dyDescent="0.25">
      <c r="B45" s="43" t="s">
        <v>75</v>
      </c>
      <c r="C45" s="43"/>
      <c r="D45" s="43"/>
      <c r="E45" s="43"/>
      <c r="F45" s="43"/>
      <c r="G45" s="43"/>
      <c r="H45" s="43"/>
      <c r="I45" s="43"/>
      <c r="J45" s="43"/>
      <c r="K45" s="21"/>
    </row>
    <row r="46" spans="1:13" ht="20.100000000000001" customHeight="1" x14ac:dyDescent="0.25">
      <c r="B46" s="43" t="s">
        <v>77</v>
      </c>
      <c r="C46" s="43"/>
      <c r="D46" s="43"/>
      <c r="E46" s="43"/>
      <c r="F46" s="43"/>
      <c r="G46" s="43"/>
      <c r="H46" s="43"/>
      <c r="I46" s="43"/>
      <c r="J46" s="36"/>
    </row>
    <row r="47" spans="1:13" ht="20.100000000000001" customHeight="1" x14ac:dyDescent="0.25">
      <c r="B47" s="43" t="s">
        <v>76</v>
      </c>
      <c r="C47" s="43"/>
      <c r="D47" s="43"/>
      <c r="E47" s="43"/>
      <c r="F47" s="43"/>
      <c r="G47" s="43"/>
      <c r="H47" s="43"/>
      <c r="I47" s="43"/>
      <c r="J47" s="43"/>
    </row>
    <row r="48" spans="1:13" ht="15" customHeight="1" x14ac:dyDescent="0.25">
      <c r="C48" s="35"/>
      <c r="D48" s="35"/>
      <c r="E48" s="35"/>
      <c r="F48" s="35"/>
      <c r="G48" s="35"/>
      <c r="H48" s="35"/>
      <c r="I48" s="35"/>
      <c r="J48" s="35"/>
    </row>
    <row r="49" spans="2:10" ht="15" customHeight="1" x14ac:dyDescent="0.25">
      <c r="C49" s="35"/>
      <c r="D49" s="35"/>
      <c r="E49" s="35"/>
      <c r="F49" s="35"/>
      <c r="G49" s="35"/>
      <c r="H49" s="35"/>
      <c r="I49" s="35"/>
      <c r="J49" s="35"/>
    </row>
    <row r="50" spans="2:10" ht="15" customHeight="1" x14ac:dyDescent="0.25">
      <c r="C50" s="35"/>
      <c r="D50" s="35"/>
      <c r="E50" s="35"/>
      <c r="F50" s="35"/>
      <c r="G50" s="35"/>
      <c r="H50" s="35"/>
      <c r="I50" s="35"/>
      <c r="J50" s="35"/>
    </row>
    <row r="53" spans="2:10" ht="15" customHeight="1" x14ac:dyDescent="0.25">
      <c r="B53" s="8"/>
    </row>
    <row r="54" spans="2:10" ht="15" customHeight="1" x14ac:dyDescent="0.25">
      <c r="B54" s="9"/>
      <c r="C54" s="8"/>
      <c r="D54" s="8"/>
      <c r="E54" s="8"/>
      <c r="F54" s="8"/>
      <c r="G54" s="8"/>
      <c r="H54" s="8"/>
    </row>
    <row r="55" spans="2:10" ht="15" customHeight="1" x14ac:dyDescent="0.25">
      <c r="B55" s="22" t="s">
        <v>59</v>
      </c>
      <c r="C55" s="10"/>
      <c r="D55" s="10"/>
      <c r="E55" s="10"/>
      <c r="F55" s="11"/>
      <c r="G55" s="12"/>
      <c r="H55" s="13"/>
    </row>
    <row r="56" spans="2:10" ht="15" customHeight="1" x14ac:dyDescent="0.25">
      <c r="C56" s="10"/>
      <c r="D56" s="14"/>
      <c r="E56" s="14"/>
      <c r="F56" s="14"/>
      <c r="G56" s="14"/>
      <c r="H56" s="14"/>
    </row>
    <row r="57" spans="2:10" ht="15" customHeight="1" x14ac:dyDescent="0.25">
      <c r="F57" s="15"/>
      <c r="G57" s="15"/>
      <c r="H57" s="16"/>
      <c r="I57" s="17"/>
      <c r="J57" s="18"/>
    </row>
    <row r="58" spans="2:10" ht="15" customHeight="1" x14ac:dyDescent="0.25">
      <c r="F58" s="60" t="s">
        <v>60</v>
      </c>
      <c r="G58" s="60"/>
      <c r="H58" s="60"/>
      <c r="I58" s="60"/>
      <c r="J58" s="60"/>
    </row>
    <row r="59" spans="2:10" ht="15" customHeight="1" x14ac:dyDescent="0.25">
      <c r="F59" s="14"/>
      <c r="G59" s="14"/>
      <c r="H59" s="14"/>
      <c r="I59" s="14"/>
      <c r="J59" s="14"/>
    </row>
    <row r="60" spans="2:10" ht="15" customHeight="1" x14ac:dyDescent="0.25">
      <c r="F60" s="14"/>
      <c r="G60" s="14"/>
      <c r="H60" s="14"/>
      <c r="I60" s="14"/>
      <c r="J60" s="14"/>
    </row>
    <row r="61" spans="2:10" ht="15" customHeight="1" x14ac:dyDescent="0.25">
      <c r="F61" s="14"/>
      <c r="G61" s="14"/>
      <c r="H61" s="14"/>
      <c r="I61" s="14"/>
      <c r="J61" s="14"/>
    </row>
    <row r="62" spans="2:10" ht="15" customHeight="1" x14ac:dyDescent="0.25">
      <c r="F62" s="14"/>
      <c r="G62" s="14"/>
      <c r="H62" s="14"/>
      <c r="I62" s="14"/>
      <c r="J62" s="14"/>
    </row>
    <row r="63" spans="2:10" ht="15" customHeight="1" x14ac:dyDescent="0.25">
      <c r="F63" s="15"/>
      <c r="G63" s="15"/>
      <c r="H63" s="16"/>
      <c r="I63" s="17"/>
      <c r="J63" s="18"/>
    </row>
    <row r="64" spans="2:10" ht="15" customHeight="1" x14ac:dyDescent="0.25">
      <c r="F64" s="60" t="s">
        <v>61</v>
      </c>
      <c r="G64" s="60"/>
      <c r="H64" s="60"/>
      <c r="I64" s="60"/>
      <c r="J64" s="60"/>
    </row>
    <row r="65" spans="8:10" ht="15" customHeight="1" x14ac:dyDescent="0.25">
      <c r="H65" s="14"/>
      <c r="I65" s="19"/>
      <c r="J65" s="20"/>
    </row>
  </sheetData>
  <sheetProtection selectLockedCells="1" selectUnlockedCells="1"/>
  <mergeCells count="23">
    <mergeCell ref="A2:B2"/>
    <mergeCell ref="C2:G2"/>
    <mergeCell ref="H2:K2"/>
    <mergeCell ref="C6:G6"/>
    <mergeCell ref="C7:G7"/>
    <mergeCell ref="A3:C3"/>
    <mergeCell ref="A4:C4"/>
    <mergeCell ref="A5:C5"/>
    <mergeCell ref="D3:K3"/>
    <mergeCell ref="D4:K4"/>
    <mergeCell ref="F64:J64"/>
    <mergeCell ref="A8:B8"/>
    <mergeCell ref="H8:K8"/>
    <mergeCell ref="B47:J47"/>
    <mergeCell ref="F58:J58"/>
    <mergeCell ref="B45:J45"/>
    <mergeCell ref="B46:I46"/>
    <mergeCell ref="D5:K5"/>
    <mergeCell ref="A6:B6"/>
    <mergeCell ref="H6:K6"/>
    <mergeCell ref="A7:B7"/>
    <mergeCell ref="C8:G8"/>
    <mergeCell ref="H7:K7"/>
  </mergeCells>
  <pageMargins left="0.70833333333333337" right="0.70833333333333337" top="0.74791666666666667" bottom="0.74791666666666667" header="0.51180555555555551" footer="0.51180555555555551"/>
  <pageSetup paperSize="9" scale="5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Gruber Osonjački</dc:creator>
  <cp:lastModifiedBy>Andrej Lepoglavec</cp:lastModifiedBy>
  <cp:lastPrinted>2020-07-16T06:12:07Z</cp:lastPrinted>
  <dcterms:created xsi:type="dcterms:W3CDTF">2023-07-21T12:01:34Z</dcterms:created>
  <dcterms:modified xsi:type="dcterms:W3CDTF">2025-10-01T09:06:18Z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2023-07-25T08:48:13Z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eac4ed6f-3b40-4a7a-9d90-644fd801e434</vt:lpwstr>
  </property>
  <property fmtid="{D5CDD505-2E9C-101B-9397-08002B2CF9AE}" pid="8" name="MSIP_Label_631ef649-45d3-4e5d-80df-d43468de9a5e_ContentBits">
    <vt:lpwstr>0</vt:lpwstr>
  </property>
</Properties>
</file>